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epak Kaushal\Desktop\CS\NARCL\31.08.2023\"/>
    </mc:Choice>
  </mc:AlternateContent>
  <bookViews>
    <workbookView xWindow="-120" yWindow="-120" windowWidth="24240" windowHeight="13140" activeTab="4"/>
  </bookViews>
  <sheets>
    <sheet name="2018" sheetId="1" r:id="rId1"/>
    <sheet name="2019" sheetId="2" r:id="rId2"/>
    <sheet name="2020" sheetId="3" r:id="rId3"/>
    <sheet name="2021" sheetId="4" r:id="rId4"/>
    <sheet name="2022" sheetId="5"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5" l="1"/>
  <c r="B32" i="4"/>
  <c r="B45" i="3" l="1"/>
  <c r="B36" i="2"/>
  <c r="B42" i="1" l="1"/>
</calcChain>
</file>

<file path=xl/sharedStrings.xml><?xml version="1.0" encoding="utf-8"?>
<sst xmlns="http://schemas.openxmlformats.org/spreadsheetml/2006/main" count="175" uniqueCount="90">
  <si>
    <t>ADVANCE AGST SALES TAX DEMAND</t>
  </si>
  <si>
    <t>DEPOSIT AGT ST DEMAND (REP LICENSE)</t>
  </si>
  <si>
    <t>SERVICE TAX RECEIVABLE</t>
  </si>
  <si>
    <t>PESGI (TRUCK DRIVER)</t>
  </si>
  <si>
    <t>STAFF IMPREST</t>
  </si>
  <si>
    <t>STAFF IMPREST DIRECTOR &amp; RELATIVES</t>
  </si>
  <si>
    <t>VAT ON TRADE INSIDE</t>
  </si>
  <si>
    <t>ELECTRICITY RECEVIABLE</t>
  </si>
  <si>
    <t>CENVAT CREDIT</t>
  </si>
  <si>
    <t>VAT RECEIVABLE 13.125</t>
  </si>
  <si>
    <t>IGST RECEIVABLE</t>
  </si>
  <si>
    <t>CGST RECEIVABLE</t>
  </si>
  <si>
    <t>SGST RECEIVABLE</t>
  </si>
  <si>
    <t>GRATUITY FUND A/C</t>
  </si>
  <si>
    <t xml:space="preserve">INPUT TAX CREDIT/PURCHASE TAX      </t>
  </si>
  <si>
    <t>A R SHIPPING AGENCY PVT LTD.</t>
  </si>
  <si>
    <t>CONTAINER CORPORATION OF INDIA LIMITED</t>
  </si>
  <si>
    <t>ICICI PRUDENTIAL LIFE INSURANCE CO., LIMITED</t>
  </si>
  <si>
    <t>RELIGARE FINVEST LIMITED</t>
  </si>
  <si>
    <t>SPICE BOARD</t>
  </si>
  <si>
    <t>T.R. PUBLICATIONS</t>
  </si>
  <si>
    <t>VSAY E SOLUTION</t>
  </si>
  <si>
    <t>WORLDS WINDOW INFRASTRUCTURE &amp; LOGISTICS PVT LTD</t>
  </si>
  <si>
    <t>JOT IMPEX PVT.LTD</t>
  </si>
  <si>
    <t>SPAN FOODS</t>
  </si>
  <si>
    <t>SUNDARAM FINANCE LIMITED (TDS ON INTEREST)</t>
  </si>
  <si>
    <t>BHARAT PETROLEUM CORPORATION LIMITED ( D )</t>
  </si>
  <si>
    <t>OM BUILDING CO.</t>
  </si>
  <si>
    <t>PAHARPUR 3P</t>
  </si>
  <si>
    <t>PTC INDIA LTD.</t>
  </si>
  <si>
    <t>CONTAINER CORPORATION OF INDIA LTD</t>
  </si>
  <si>
    <t>OVERASEAS WAREHOUSING PVT.LTD</t>
  </si>
  <si>
    <t>CHEEMA BOILERS LTD.</t>
  </si>
  <si>
    <t>COTECNA INSPECTION INDIA PVT. LTD.</t>
  </si>
  <si>
    <t>DIGITAL TECHNOLOGY</t>
  </si>
  <si>
    <t>MISH HORECA SERVICES</t>
  </si>
  <si>
    <t>THETA EQUIPMENTS PVT. LTD.</t>
  </si>
  <si>
    <t>PARTICULARS</t>
  </si>
  <si>
    <t>AMOUNT(INR)</t>
  </si>
  <si>
    <t>F.Y 2017-2018</t>
  </si>
  <si>
    <t>INTEREST RECEIVABLE</t>
  </si>
  <si>
    <t>NATIONAL TRADERS</t>
  </si>
  <si>
    <t>EMIRATES SHIPPING AGENCIES (INDIA) PVT.LTD.</t>
  </si>
  <si>
    <t>EMIRATES SHIPPING LINE DMCEST</t>
  </si>
  <si>
    <t>SCHNEIDER ELECTRIC IT BUSINESS INDIA PVT.LTD</t>
  </si>
  <si>
    <t>SRS MAILING SOLUTION</t>
  </si>
  <si>
    <t>ANMOL TRADING COMPANY</t>
  </si>
  <si>
    <t>AUTO CARE LUBECHEM</t>
  </si>
  <si>
    <t>BASTECH INDUSTRIES PVT. LTD.</t>
  </si>
  <si>
    <t>HARE KRISHNA TRADING CO.</t>
  </si>
  <si>
    <t>SHAKTI TRADING COMPANY</t>
  </si>
  <si>
    <t>F.Y 2018-2019</t>
  </si>
  <si>
    <t>F.Y 2019-2020</t>
  </si>
  <si>
    <t>VIJAY KUMAR PAINTER</t>
  </si>
  <si>
    <t>BSE LIMITED</t>
  </si>
  <si>
    <t>GARV LOGISTICS PRIVATE LIMITED</t>
  </si>
  <si>
    <t>NATIONAL STOCK EXCHANGE OF INDIA LTD</t>
  </si>
  <si>
    <t>VINITA MALIK</t>
  </si>
  <si>
    <t>WEBTEL ELECTROSOFT (P) LTD</t>
  </si>
  <si>
    <t>A.R. PACKAGING SOLUTIONS</t>
  </si>
  <si>
    <t>ATUL CHEMICALS &amp; SCIENTIFIC INDUSTRIES</t>
  </si>
  <si>
    <t>KHANNA SALES CORPORATION</t>
  </si>
  <si>
    <t>KUMAR TRADERS</t>
  </si>
  <si>
    <t>PARLE GLOBAL TECHNOLOGIES PVT. LTD. AGENCY DIV</t>
  </si>
  <si>
    <t>RAINCHEM INDIA PVT. LTD.</t>
  </si>
  <si>
    <t>RAVI KUMAR</t>
  </si>
  <si>
    <t>S BALAJI MECH TECH PVT. LTD.</t>
  </si>
  <si>
    <t>SVAM POWER PLANTS PVT. LTD.</t>
  </si>
  <si>
    <t>TOTAL</t>
  </si>
  <si>
    <t>F.Y 2020-2021</t>
  </si>
  <si>
    <t>JAGAN NATH (M)</t>
  </si>
  <si>
    <t>AZTEC FLUIDS &amp; MACHINERY</t>
  </si>
  <si>
    <t>MUKESH KUMAR</t>
  </si>
  <si>
    <t>NAVYUG ELECTRICAL &amp; ENGINEERING</t>
  </si>
  <si>
    <t>PARAS SALES</t>
  </si>
  <si>
    <t>TCS RECEIVABLE</t>
  </si>
  <si>
    <t>GST RECEIVABLE</t>
  </si>
  <si>
    <t>MILLS &amp; REEVE LLP (ESCROW A/C RBS)</t>
  </si>
  <si>
    <t>APEDA (AGRI &amp; PROCESSED FOOD PROD EXP DEV AUTHORITY)</t>
  </si>
  <si>
    <t>MANISH KUMAR</t>
  </si>
  <si>
    <t>SURYA VNB CHELLUBOYINA</t>
  </si>
  <si>
    <t>HALAL CERTIFICATION SERVICES INDIA PVT. LTD.</t>
  </si>
  <si>
    <t>ISHIDA INDIA PVT. LTD.</t>
  </si>
  <si>
    <t>MACRO SCIENTIFIC WORKS PVT. LTD.</t>
  </si>
  <si>
    <t>P P FLOORING SOLUTION</t>
  </si>
  <si>
    <t>RAJASTHAN STATE ORGANIC CERTIFICATION AGENCY</t>
  </si>
  <si>
    <t>SAGAR BAJAJ</t>
  </si>
  <si>
    <t>SGS INDIA PVT. LTD.</t>
  </si>
  <si>
    <t>LESS OTHER NON CURRENT ASSETS</t>
  </si>
  <si>
    <t>It is a legal Firm, the custodian of Herba Foods S.L.U, holding this amount due to any contigency liability aring in future. The said amount will be paid into two tranches, one to be realsed in March 2023 and the final one in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</si>
</sst>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6">
    <font>
      <sz val="11"/>
      <color theme="1"/>
      <name val="Calibri"/>
      <family val="2"/>
      <scheme val="minor"/>
    </font>
    <font>
      <sz val="11"/>
      <color theme="1"/>
      <name val="Calibri"/>
      <family val="2"/>
      <scheme val="minor"/>
    </font>
    <font>
      <b/>
      <sz val="11"/>
      <color theme="1"/>
      <name val="Calibri"/>
      <family val="2"/>
      <scheme val="minor"/>
    </font>
    <font>
      <sz val="9.9499999999999993"/>
      <color indexed="8"/>
      <name val="Courier New"/>
      <family val="3"/>
    </font>
    <font>
      <sz val="9.9499999999999993"/>
      <color indexed="8"/>
      <name val="Draft 10cpi"/>
    </font>
    <font>
      <sz val="10"/>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8">
    <xf numFmtId="0" fontId="0" fillId="0" borderId="0" xfId="0"/>
    <xf numFmtId="43" fontId="0" fillId="0" borderId="0" xfId="1" applyFont="1"/>
    <xf numFmtId="0" fontId="3" fillId="0" borderId="0" xfId="0" applyFont="1" applyAlignment="1">
      <alignment vertical="center"/>
    </xf>
    <xf numFmtId="43" fontId="4" fillId="0" borderId="0" xfId="1" applyFont="1" applyAlignment="1">
      <alignment horizontal="right" vertical="center"/>
    </xf>
    <xf numFmtId="0" fontId="0" fillId="0" borderId="1" xfId="0" applyBorder="1"/>
    <xf numFmtId="43" fontId="0" fillId="0" borderId="1" xfId="1" applyFont="1" applyBorder="1"/>
    <xf numFmtId="43" fontId="0" fillId="0" borderId="1" xfId="1" applyFont="1" applyBorder="1" applyAlignment="1">
      <alignment horizontal="center"/>
    </xf>
    <xf numFmtId="0" fontId="2" fillId="0" borderId="0" xfId="0" applyFont="1"/>
    <xf numFmtId="43" fontId="0" fillId="0" borderId="0" xfId="1" applyFont="1" applyFill="1"/>
    <xf numFmtId="0" fontId="2" fillId="0" borderId="0" xfId="0" applyFont="1" applyFill="1"/>
    <xf numFmtId="0" fontId="0" fillId="0" borderId="0" xfId="0" applyFill="1"/>
    <xf numFmtId="0" fontId="0" fillId="0" borderId="1" xfId="0" applyFill="1" applyBorder="1"/>
    <xf numFmtId="43" fontId="0" fillId="0" borderId="1" xfId="1" applyFont="1" applyFill="1" applyBorder="1" applyAlignment="1">
      <alignment horizontal="center"/>
    </xf>
    <xf numFmtId="0" fontId="5" fillId="0" borderId="0" xfId="0" applyFont="1" applyFill="1"/>
    <xf numFmtId="0" fontId="3" fillId="0" borderId="0" xfId="0" applyFont="1" applyFill="1" applyAlignment="1">
      <alignment vertical="center"/>
    </xf>
    <xf numFmtId="43" fontId="4" fillId="0" borderId="0" xfId="1" applyFont="1" applyFill="1" applyAlignment="1">
      <alignment horizontal="right" vertical="center"/>
    </xf>
    <xf numFmtId="0" fontId="2" fillId="0" borderId="1" xfId="0" applyFont="1" applyBorder="1"/>
    <xf numFmtId="0" fontId="3" fillId="0" borderId="1" xfId="0" applyFont="1" applyBorder="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topLeftCell="A19" workbookViewId="0">
      <selection activeCell="A17" sqref="A17:XFD19"/>
    </sheetView>
  </sheetViews>
  <sheetFormatPr defaultRowHeight="14.5"/>
  <cols>
    <col min="1" max="1" width="71.7265625" customWidth="1"/>
    <col min="2" max="2" width="27.26953125" style="1" customWidth="1"/>
    <col min="3" max="3" width="20.26953125" customWidth="1"/>
  </cols>
  <sheetData>
    <row r="1" spans="1:2">
      <c r="A1" s="7" t="s">
        <v>39</v>
      </c>
    </row>
    <row r="3" spans="1:2">
      <c r="A3" s="4" t="s">
        <v>37</v>
      </c>
      <c r="B3" s="6" t="s">
        <v>38</v>
      </c>
    </row>
    <row r="5" spans="1:2">
      <c r="A5" t="s">
        <v>0</v>
      </c>
      <c r="B5" s="1">
        <v>400000</v>
      </c>
    </row>
    <row r="6" spans="1:2">
      <c r="A6" t="s">
        <v>1</v>
      </c>
      <c r="B6" s="1">
        <v>690000</v>
      </c>
    </row>
    <row r="7" spans="1:2">
      <c r="A7" t="s">
        <v>2</v>
      </c>
      <c r="B7" s="1">
        <v>5705276.0700000003</v>
      </c>
    </row>
    <row r="8" spans="1:2">
      <c r="A8" t="s">
        <v>3</v>
      </c>
      <c r="B8" s="1">
        <v>254345</v>
      </c>
    </row>
    <row r="9" spans="1:2">
      <c r="A9" t="s">
        <v>4</v>
      </c>
      <c r="B9" s="1">
        <v>181598.5</v>
      </c>
    </row>
    <row r="10" spans="1:2">
      <c r="A10" t="s">
        <v>5</v>
      </c>
      <c r="B10" s="1">
        <v>263421.92</v>
      </c>
    </row>
    <row r="11" spans="1:2">
      <c r="A11" t="s">
        <v>6</v>
      </c>
      <c r="B11" s="1">
        <v>426203</v>
      </c>
    </row>
    <row r="12" spans="1:2">
      <c r="A12" t="s">
        <v>7</v>
      </c>
      <c r="B12" s="1">
        <v>1145004</v>
      </c>
    </row>
    <row r="13" spans="1:2">
      <c r="A13" t="s">
        <v>8</v>
      </c>
      <c r="B13" s="1">
        <v>16603</v>
      </c>
    </row>
    <row r="14" spans="1:2">
      <c r="A14" t="s">
        <v>10</v>
      </c>
      <c r="B14" s="1">
        <v>7423866.4400000004</v>
      </c>
    </row>
    <row r="15" spans="1:2">
      <c r="A15" t="s">
        <v>11</v>
      </c>
      <c r="B15" s="1">
        <v>3266915.14</v>
      </c>
    </row>
    <row r="16" spans="1:2">
      <c r="A16" t="s">
        <v>12</v>
      </c>
      <c r="B16" s="1">
        <v>3261274.78</v>
      </c>
    </row>
    <row r="17" spans="1:2">
      <c r="A17" t="s">
        <v>13</v>
      </c>
      <c r="B17" s="1">
        <v>124920.36</v>
      </c>
    </row>
    <row r="18" spans="1:2">
      <c r="A18" t="s">
        <v>14</v>
      </c>
      <c r="B18" s="1">
        <v>2047178</v>
      </c>
    </row>
    <row r="19" spans="1:2">
      <c r="A19" t="s">
        <v>15</v>
      </c>
      <c r="B19" s="1">
        <v>512777.5</v>
      </c>
    </row>
    <row r="20" spans="1:2">
      <c r="A20" t="s">
        <v>16</v>
      </c>
      <c r="B20" s="1">
        <v>550403.63</v>
      </c>
    </row>
    <row r="21" spans="1:2">
      <c r="A21" t="s">
        <v>17</v>
      </c>
      <c r="B21" s="1">
        <v>1500000</v>
      </c>
    </row>
    <row r="22" spans="1:2">
      <c r="A22" t="s">
        <v>18</v>
      </c>
      <c r="B22" s="1">
        <v>76369</v>
      </c>
    </row>
    <row r="23" spans="1:2">
      <c r="A23" t="s">
        <v>19</v>
      </c>
      <c r="B23" s="1">
        <v>21351</v>
      </c>
    </row>
    <row r="24" spans="1:2">
      <c r="A24" t="s">
        <v>20</v>
      </c>
      <c r="B24" s="1">
        <v>111111</v>
      </c>
    </row>
    <row r="25" spans="1:2">
      <c r="A25" t="s">
        <v>21</v>
      </c>
      <c r="B25" s="1">
        <v>100000</v>
      </c>
    </row>
    <row r="26" spans="1:2">
      <c r="A26" t="s">
        <v>22</v>
      </c>
      <c r="B26" s="1">
        <v>69750.539999999994</v>
      </c>
    </row>
    <row r="27" spans="1:2">
      <c r="A27" s="2" t="s">
        <v>23</v>
      </c>
      <c r="B27" s="3">
        <v>2015094</v>
      </c>
    </row>
    <row r="28" spans="1:2">
      <c r="A28" t="s">
        <v>24</v>
      </c>
      <c r="B28" s="1">
        <v>423882</v>
      </c>
    </row>
    <row r="29" spans="1:2">
      <c r="A29" s="2" t="s">
        <v>25</v>
      </c>
      <c r="B29" s="3">
        <v>190517</v>
      </c>
    </row>
    <row r="30" spans="1:2">
      <c r="A30" t="s">
        <v>26</v>
      </c>
      <c r="B30" s="1">
        <v>35684</v>
      </c>
    </row>
    <row r="31" spans="1:2">
      <c r="A31" t="s">
        <v>27</v>
      </c>
      <c r="B31" s="1">
        <v>50000</v>
      </c>
    </row>
    <row r="32" spans="1:2">
      <c r="A32" t="s">
        <v>28</v>
      </c>
      <c r="B32" s="1">
        <v>26604</v>
      </c>
    </row>
    <row r="33" spans="1:2">
      <c r="A33" t="s">
        <v>29</v>
      </c>
      <c r="B33" s="1">
        <v>52336.81</v>
      </c>
    </row>
    <row r="34" spans="1:2">
      <c r="A34" s="2" t="s">
        <v>30</v>
      </c>
      <c r="B34" s="3">
        <v>6984</v>
      </c>
    </row>
    <row r="35" spans="1:2">
      <c r="A35" s="2" t="s">
        <v>31</v>
      </c>
      <c r="B35" s="3">
        <v>17587.16</v>
      </c>
    </row>
    <row r="36" spans="1:2">
      <c r="A36" t="s">
        <v>32</v>
      </c>
      <c r="B36" s="1">
        <v>360000</v>
      </c>
    </row>
    <row r="37" spans="1:2">
      <c r="A37" t="s">
        <v>33</v>
      </c>
      <c r="B37" s="1">
        <v>7640</v>
      </c>
    </row>
    <row r="38" spans="1:2">
      <c r="A38" t="s">
        <v>34</v>
      </c>
      <c r="B38" s="1">
        <v>100</v>
      </c>
    </row>
    <row r="39" spans="1:2">
      <c r="A39" t="s">
        <v>35</v>
      </c>
      <c r="B39" s="1">
        <v>62500</v>
      </c>
    </row>
    <row r="40" spans="1:2">
      <c r="A40" t="s">
        <v>36</v>
      </c>
      <c r="B40" s="1">
        <v>33431</v>
      </c>
    </row>
    <row r="42" spans="1:2">
      <c r="A42" s="4"/>
      <c r="B42" s="5">
        <f>SUM(B5:B41)</f>
        <v>31430728.849999998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6"/>
  <sheetViews>
    <sheetView workbookViewId="0">
      <selection activeCell="A2" sqref="A2:XFD4"/>
    </sheetView>
  </sheetViews>
  <sheetFormatPr defaultRowHeight="14.5"/>
  <cols>
    <col min="1" max="1" width="54" style="10" customWidth="1"/>
    <col min="2" max="2" width="27.26953125" style="8" customWidth="1"/>
  </cols>
  <sheetData>
    <row r="2" spans="1:2">
      <c r="A2" s="9" t="s">
        <v>51</v>
      </c>
    </row>
    <row r="4" spans="1:2">
      <c r="A4" s="11" t="s">
        <v>37</v>
      </c>
      <c r="B4" s="12" t="s">
        <v>38</v>
      </c>
    </row>
    <row r="7" spans="1:2">
      <c r="A7" s="10" t="s">
        <v>0</v>
      </c>
      <c r="B7" s="8">
        <v>400000</v>
      </c>
    </row>
    <row r="8" spans="1:2">
      <c r="A8" s="10" t="s">
        <v>1</v>
      </c>
      <c r="B8" s="8">
        <v>690000</v>
      </c>
    </row>
    <row r="9" spans="1:2">
      <c r="A9" s="10" t="s">
        <v>2</v>
      </c>
      <c r="B9" s="8">
        <v>2127853.48</v>
      </c>
    </row>
    <row r="10" spans="1:2">
      <c r="A10" s="10" t="s">
        <v>4</v>
      </c>
      <c r="B10" s="8">
        <v>-12845</v>
      </c>
    </row>
    <row r="11" spans="1:2">
      <c r="A11" s="10" t="s">
        <v>40</v>
      </c>
      <c r="B11" s="8">
        <v>41382</v>
      </c>
    </row>
    <row r="12" spans="1:2">
      <c r="A12" s="10" t="s">
        <v>6</v>
      </c>
      <c r="B12" s="8">
        <v>426203</v>
      </c>
    </row>
    <row r="13" spans="1:2">
      <c r="A13" s="10" t="s">
        <v>8</v>
      </c>
      <c r="B13" s="8">
        <v>16603</v>
      </c>
    </row>
    <row r="14" spans="1:2">
      <c r="A14" s="10" t="s">
        <v>10</v>
      </c>
      <c r="B14" s="8">
        <v>279158.43999999994</v>
      </c>
    </row>
    <row r="15" spans="1:2">
      <c r="A15" s="10" t="s">
        <v>11</v>
      </c>
      <c r="B15" s="8">
        <v>1244234.3099999998</v>
      </c>
    </row>
    <row r="16" spans="1:2">
      <c r="A16" s="10" t="s">
        <v>12</v>
      </c>
      <c r="B16" s="8">
        <v>707372.30999999994</v>
      </c>
    </row>
    <row r="17" spans="1:2">
      <c r="A17" s="10" t="s">
        <v>13</v>
      </c>
      <c r="B17" s="8">
        <v>239512.16</v>
      </c>
    </row>
    <row r="18" spans="1:2">
      <c r="A18" s="13" t="s">
        <v>14</v>
      </c>
      <c r="B18" s="8">
        <v>1902941</v>
      </c>
    </row>
    <row r="19" spans="1:2">
      <c r="A19" s="14" t="s">
        <v>41</v>
      </c>
      <c r="B19" s="15">
        <v>912539.25</v>
      </c>
    </row>
    <row r="20" spans="1:2">
      <c r="A20" s="14" t="s">
        <v>29</v>
      </c>
      <c r="B20" s="15">
        <v>52336.81</v>
      </c>
    </row>
    <row r="21" spans="1:2">
      <c r="A21" s="14" t="s">
        <v>25</v>
      </c>
      <c r="B21" s="15">
        <v>66844</v>
      </c>
    </row>
    <row r="22" spans="1:2">
      <c r="A22" s="14" t="s">
        <v>42</v>
      </c>
      <c r="B22" s="15">
        <v>1180</v>
      </c>
    </row>
    <row r="23" spans="1:2">
      <c r="A23" s="14" t="s">
        <v>43</v>
      </c>
      <c r="B23" s="15">
        <v>129038</v>
      </c>
    </row>
    <row r="24" spans="1:2">
      <c r="A24" s="14" t="s">
        <v>18</v>
      </c>
      <c r="B24" s="15">
        <v>93120</v>
      </c>
    </row>
    <row r="25" spans="1:2">
      <c r="A25" s="14" t="s">
        <v>44</v>
      </c>
      <c r="B25" s="15">
        <v>49648</v>
      </c>
    </row>
    <row r="26" spans="1:2">
      <c r="A26" s="14" t="s">
        <v>45</v>
      </c>
      <c r="B26" s="15">
        <v>7852</v>
      </c>
    </row>
    <row r="27" spans="1:2">
      <c r="A27" s="14" t="s">
        <v>46</v>
      </c>
      <c r="B27" s="15">
        <v>10400</v>
      </c>
    </row>
    <row r="28" spans="1:2">
      <c r="A28" s="14" t="s">
        <v>47</v>
      </c>
      <c r="B28" s="15">
        <v>4250</v>
      </c>
    </row>
    <row r="29" spans="1:2">
      <c r="A29" s="14" t="s">
        <v>48</v>
      </c>
      <c r="B29" s="15">
        <v>229715</v>
      </c>
    </row>
    <row r="30" spans="1:2">
      <c r="A30" s="14" t="s">
        <v>32</v>
      </c>
      <c r="B30" s="15">
        <v>360000</v>
      </c>
    </row>
    <row r="31" spans="1:2">
      <c r="A31" s="14" t="s">
        <v>33</v>
      </c>
      <c r="B31" s="15">
        <v>7640</v>
      </c>
    </row>
    <row r="32" spans="1:2">
      <c r="A32" s="14" t="s">
        <v>49</v>
      </c>
      <c r="B32" s="15">
        <v>186</v>
      </c>
    </row>
    <row r="33" spans="1:2">
      <c r="A33" s="14" t="s">
        <v>35</v>
      </c>
      <c r="B33" s="15">
        <v>62500</v>
      </c>
    </row>
    <row r="34" spans="1:2">
      <c r="A34" s="14" t="s">
        <v>50</v>
      </c>
      <c r="B34" s="15">
        <v>9006.92</v>
      </c>
    </row>
    <row r="35" spans="1:2">
      <c r="A35" s="14" t="s">
        <v>36</v>
      </c>
      <c r="B35" s="15">
        <v>33431</v>
      </c>
    </row>
    <row r="36" spans="1:2">
      <c r="B36" s="8">
        <f>SUM(B7:B35)</f>
        <v>10092101.68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45"/>
  <sheetViews>
    <sheetView workbookViewId="0">
      <selection activeCell="A3" sqref="A3:XFD5"/>
    </sheetView>
  </sheetViews>
  <sheetFormatPr defaultRowHeight="14.5"/>
  <cols>
    <col min="1" max="1" width="40.26953125" customWidth="1"/>
    <col min="2" max="2" width="26.453125" style="1" customWidth="1"/>
  </cols>
  <sheetData>
    <row r="3" spans="1:2">
      <c r="A3" s="9" t="s">
        <v>52</v>
      </c>
      <c r="B3" s="8"/>
    </row>
    <row r="4" spans="1:2">
      <c r="A4" s="10"/>
      <c r="B4" s="8"/>
    </row>
    <row r="5" spans="1:2">
      <c r="A5" s="11" t="s">
        <v>37</v>
      </c>
      <c r="B5" s="12" t="s">
        <v>38</v>
      </c>
    </row>
    <row r="7" spans="1:2">
      <c r="A7" t="s">
        <v>0</v>
      </c>
      <c r="B7" s="1">
        <v>400000</v>
      </c>
    </row>
    <row r="8" spans="1:2">
      <c r="A8" t="s">
        <v>1</v>
      </c>
      <c r="B8" s="1">
        <v>690000</v>
      </c>
    </row>
    <row r="9" spans="1:2">
      <c r="A9" t="s">
        <v>2</v>
      </c>
      <c r="B9" s="1">
        <v>2127853.48</v>
      </c>
    </row>
    <row r="10" spans="1:2">
      <c r="A10" t="s">
        <v>4</v>
      </c>
      <c r="B10" s="1">
        <v>-223641.5</v>
      </c>
    </row>
    <row r="11" spans="1:2">
      <c r="A11" t="s">
        <v>40</v>
      </c>
      <c r="B11" s="1">
        <v>41382</v>
      </c>
    </row>
    <row r="12" spans="1:2">
      <c r="A12" t="s">
        <v>6</v>
      </c>
      <c r="B12" s="1">
        <v>426203</v>
      </c>
    </row>
    <row r="13" spans="1:2">
      <c r="A13" t="s">
        <v>8</v>
      </c>
      <c r="B13" s="1">
        <v>16603</v>
      </c>
    </row>
    <row r="14" spans="1:2">
      <c r="A14" t="s">
        <v>10</v>
      </c>
      <c r="B14" s="1">
        <v>4372959.8600000003</v>
      </c>
    </row>
    <row r="15" spans="1:2">
      <c r="A15" t="s">
        <v>11</v>
      </c>
      <c r="B15" s="1">
        <v>3080547.61</v>
      </c>
    </row>
    <row r="16" spans="1:2">
      <c r="A16" t="s">
        <v>12</v>
      </c>
      <c r="B16" s="1">
        <v>2057634.9100000001</v>
      </c>
    </row>
    <row r="17" spans="1:2">
      <c r="A17" t="s">
        <v>13</v>
      </c>
      <c r="B17" s="1">
        <v>268848.74</v>
      </c>
    </row>
    <row r="18" spans="1:2">
      <c r="A18" t="s">
        <v>14</v>
      </c>
      <c r="B18" s="1">
        <v>1902941</v>
      </c>
    </row>
    <row r="19" spans="1:2">
      <c r="A19" s="2" t="s">
        <v>41</v>
      </c>
      <c r="B19" s="3">
        <v>912539.25</v>
      </c>
    </row>
    <row r="20" spans="1:2">
      <c r="A20" s="2" t="s">
        <v>29</v>
      </c>
      <c r="B20" s="3">
        <v>52336.81</v>
      </c>
    </row>
    <row r="21" spans="1:2">
      <c r="A21" s="2" t="s">
        <v>53</v>
      </c>
      <c r="B21" s="3">
        <v>10000</v>
      </c>
    </row>
    <row r="22" spans="1:2">
      <c r="A22" s="2" t="s">
        <v>54</v>
      </c>
      <c r="B22" s="3">
        <v>44840</v>
      </c>
    </row>
    <row r="23" spans="1:2">
      <c r="A23" s="2" t="s">
        <v>55</v>
      </c>
      <c r="B23" s="3">
        <v>1800</v>
      </c>
    </row>
    <row r="24" spans="1:2">
      <c r="A24" s="2" t="s">
        <v>56</v>
      </c>
      <c r="B24" s="3">
        <v>47200</v>
      </c>
    </row>
    <row r="25" spans="1:2">
      <c r="A25" s="2" t="s">
        <v>18</v>
      </c>
      <c r="B25" s="3">
        <v>93120</v>
      </c>
    </row>
    <row r="26" spans="1:2">
      <c r="A26" s="2" t="s">
        <v>44</v>
      </c>
      <c r="B26" s="3">
        <v>90624</v>
      </c>
    </row>
    <row r="27" spans="1:2">
      <c r="A27" s="2" t="s">
        <v>57</v>
      </c>
      <c r="B27" s="3">
        <v>650000</v>
      </c>
    </row>
    <row r="28" spans="1:2">
      <c r="A28" s="2" t="s">
        <v>58</v>
      </c>
      <c r="B28" s="3">
        <v>17100</v>
      </c>
    </row>
    <row r="29" spans="1:2">
      <c r="A29" s="2" t="s">
        <v>25</v>
      </c>
      <c r="B29" s="3">
        <v>66844</v>
      </c>
    </row>
    <row r="30" spans="1:2">
      <c r="A30" s="2" t="s">
        <v>59</v>
      </c>
      <c r="B30" s="3">
        <v>4297</v>
      </c>
    </row>
    <row r="31" spans="1:2">
      <c r="A31" s="2" t="s">
        <v>60</v>
      </c>
      <c r="B31" s="3">
        <v>541</v>
      </c>
    </row>
    <row r="32" spans="1:2">
      <c r="A32" s="2" t="s">
        <v>32</v>
      </c>
      <c r="B32" s="3">
        <v>360000</v>
      </c>
    </row>
    <row r="33" spans="1:2">
      <c r="A33" s="2" t="s">
        <v>33</v>
      </c>
      <c r="B33" s="3">
        <v>7640</v>
      </c>
    </row>
    <row r="34" spans="1:2">
      <c r="A34" s="2" t="s">
        <v>61</v>
      </c>
      <c r="B34" s="3">
        <v>7316</v>
      </c>
    </row>
    <row r="35" spans="1:2">
      <c r="A35" s="2" t="s">
        <v>62</v>
      </c>
      <c r="B35" s="3">
        <v>6311</v>
      </c>
    </row>
    <row r="36" spans="1:2">
      <c r="A36" s="2" t="s">
        <v>35</v>
      </c>
      <c r="B36" s="3">
        <v>62500</v>
      </c>
    </row>
    <row r="37" spans="1:2">
      <c r="A37" s="2" t="s">
        <v>63</v>
      </c>
      <c r="B37" s="3">
        <v>14580</v>
      </c>
    </row>
    <row r="38" spans="1:2">
      <c r="A38" s="2" t="s">
        <v>64</v>
      </c>
      <c r="B38" s="3">
        <v>3393</v>
      </c>
    </row>
    <row r="39" spans="1:2">
      <c r="A39" s="2" t="s">
        <v>65</v>
      </c>
      <c r="B39" s="3">
        <v>7000</v>
      </c>
    </row>
    <row r="40" spans="1:2">
      <c r="A40" s="2" t="s">
        <v>66</v>
      </c>
      <c r="B40" s="3">
        <v>23998</v>
      </c>
    </row>
    <row r="41" spans="1:2">
      <c r="A41" s="2" t="s">
        <v>50</v>
      </c>
      <c r="B41" s="3">
        <v>9006.92</v>
      </c>
    </row>
    <row r="42" spans="1:2">
      <c r="A42" s="2" t="s">
        <v>67</v>
      </c>
      <c r="B42" s="3">
        <v>8366</v>
      </c>
    </row>
    <row r="43" spans="1:2">
      <c r="A43" s="2" t="s">
        <v>36</v>
      </c>
      <c r="B43" s="3">
        <v>33431</v>
      </c>
    </row>
    <row r="45" spans="1:2">
      <c r="A45" s="16" t="s">
        <v>68</v>
      </c>
      <c r="B45" s="5">
        <f>SUM(B7:B44)</f>
        <v>17696116.080000002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32"/>
  <sheetViews>
    <sheetView workbookViewId="0">
      <selection activeCell="A3" sqref="A3:XFD5"/>
    </sheetView>
  </sheetViews>
  <sheetFormatPr defaultRowHeight="14.5"/>
  <cols>
    <col min="1" max="1" width="41.1796875" customWidth="1"/>
    <col min="2" max="2" width="30.81640625" customWidth="1"/>
  </cols>
  <sheetData>
    <row r="3" spans="1:2">
      <c r="A3" s="9" t="s">
        <v>69</v>
      </c>
      <c r="B3" s="8"/>
    </row>
    <row r="4" spans="1:2">
      <c r="A4" s="10"/>
      <c r="B4" s="8"/>
    </row>
    <row r="5" spans="1:2">
      <c r="A5" s="11" t="s">
        <v>37</v>
      </c>
      <c r="B5" s="12" t="s">
        <v>38</v>
      </c>
    </row>
    <row r="7" spans="1:2">
      <c r="A7" t="s">
        <v>0</v>
      </c>
      <c r="B7">
        <v>400000</v>
      </c>
    </row>
    <row r="8" spans="1:2">
      <c r="A8" t="s">
        <v>1</v>
      </c>
      <c r="B8">
        <v>690000</v>
      </c>
    </row>
    <row r="9" spans="1:2">
      <c r="A9" t="s">
        <v>4</v>
      </c>
      <c r="B9">
        <v>2520</v>
      </c>
    </row>
    <row r="10" spans="1:2">
      <c r="A10" t="s">
        <v>40</v>
      </c>
      <c r="B10">
        <v>41382</v>
      </c>
    </row>
    <row r="11" spans="1:2">
      <c r="A11" t="s">
        <v>8</v>
      </c>
      <c r="B11">
        <v>16603</v>
      </c>
    </row>
    <row r="12" spans="1:2">
      <c r="A12" t="s">
        <v>9</v>
      </c>
      <c r="B12">
        <v>869</v>
      </c>
    </row>
    <row r="13" spans="1:2">
      <c r="A13" t="s">
        <v>10</v>
      </c>
      <c r="B13">
        <v>8199612.8300000001</v>
      </c>
    </row>
    <row r="14" spans="1:2">
      <c r="A14" t="s">
        <v>11</v>
      </c>
      <c r="B14">
        <v>3358614.15</v>
      </c>
    </row>
    <row r="15" spans="1:2">
      <c r="A15" t="s">
        <v>12</v>
      </c>
      <c r="B15">
        <v>2335701.15</v>
      </c>
    </row>
    <row r="16" spans="1:2">
      <c r="A16" t="s">
        <v>13</v>
      </c>
      <c r="B16">
        <v>39671.050000000003</v>
      </c>
    </row>
    <row r="17" spans="1:2">
      <c r="A17" t="s">
        <v>14</v>
      </c>
      <c r="B17">
        <v>1902941</v>
      </c>
    </row>
    <row r="18" spans="1:2">
      <c r="A18" t="s">
        <v>70</v>
      </c>
      <c r="B18">
        <v>231244</v>
      </c>
    </row>
    <row r="19" spans="1:2">
      <c r="A19" t="s">
        <v>41</v>
      </c>
      <c r="B19">
        <v>912539.25</v>
      </c>
    </row>
    <row r="20" spans="1:2">
      <c r="A20" t="s">
        <v>53</v>
      </c>
      <c r="B20">
        <v>10000</v>
      </c>
    </row>
    <row r="21" spans="1:2">
      <c r="A21" t="s">
        <v>60</v>
      </c>
      <c r="B21">
        <v>541</v>
      </c>
    </row>
    <row r="22" spans="1:2">
      <c r="A22" t="s">
        <v>71</v>
      </c>
      <c r="B22">
        <v>141168</v>
      </c>
    </row>
    <row r="23" spans="1:2">
      <c r="A23" t="s">
        <v>32</v>
      </c>
      <c r="B23">
        <v>360000</v>
      </c>
    </row>
    <row r="24" spans="1:2">
      <c r="A24" t="s">
        <v>61</v>
      </c>
      <c r="B24">
        <v>236</v>
      </c>
    </row>
    <row r="25" spans="1:2">
      <c r="A25" t="s">
        <v>35</v>
      </c>
      <c r="B25">
        <v>62500</v>
      </c>
    </row>
    <row r="26" spans="1:2">
      <c r="A26" t="s">
        <v>72</v>
      </c>
      <c r="B26">
        <v>6250</v>
      </c>
    </row>
    <row r="27" spans="1:2">
      <c r="A27" t="s">
        <v>73</v>
      </c>
      <c r="B27">
        <v>68617</v>
      </c>
    </row>
    <row r="28" spans="1:2">
      <c r="A28" t="s">
        <v>74</v>
      </c>
      <c r="B28">
        <v>1770</v>
      </c>
    </row>
    <row r="29" spans="1:2">
      <c r="A29" t="s">
        <v>63</v>
      </c>
      <c r="B29">
        <v>34151</v>
      </c>
    </row>
    <row r="30" spans="1:2">
      <c r="A30" t="s">
        <v>64</v>
      </c>
      <c r="B30">
        <v>3393</v>
      </c>
    </row>
    <row r="32" spans="1:2">
      <c r="A32" s="4" t="s">
        <v>68</v>
      </c>
      <c r="B32" s="4">
        <f>SUM(B7:B30)</f>
        <v>18820323.43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6"/>
  <sheetViews>
    <sheetView tabSelected="1" workbookViewId="0">
      <selection activeCell="C15" sqref="C15"/>
    </sheetView>
  </sheetViews>
  <sheetFormatPr defaultRowHeight="14.5"/>
  <cols>
    <col min="1" max="1" width="43.1796875" customWidth="1"/>
    <col min="2" max="2" width="26.26953125" style="1" customWidth="1"/>
  </cols>
  <sheetData>
    <row r="2" spans="1:3">
      <c r="A2" s="9" t="s">
        <v>69</v>
      </c>
      <c r="B2" s="8"/>
    </row>
    <row r="3" spans="1:3">
      <c r="A3" s="10"/>
      <c r="B3" s="8"/>
    </row>
    <row r="4" spans="1:3">
      <c r="A4" s="11" t="s">
        <v>37</v>
      </c>
      <c r="B4" s="12" t="s">
        <v>38</v>
      </c>
    </row>
    <row r="6" spans="1:3">
      <c r="A6" t="s">
        <v>3</v>
      </c>
      <c r="B6" s="1">
        <v>2000</v>
      </c>
    </row>
    <row r="7" spans="1:3">
      <c r="A7" t="s">
        <v>75</v>
      </c>
      <c r="B7" s="1">
        <v>79554.2</v>
      </c>
    </row>
    <row r="8" spans="1:3">
      <c r="A8" t="s">
        <v>8</v>
      </c>
      <c r="B8" s="1">
        <v>16603</v>
      </c>
    </row>
    <row r="9" spans="1:3">
      <c r="A9" t="s">
        <v>13</v>
      </c>
      <c r="B9" s="1">
        <v>29134.48</v>
      </c>
    </row>
    <row r="10" spans="1:3">
      <c r="A10" t="s">
        <v>40</v>
      </c>
      <c r="B10" s="1">
        <v>41382</v>
      </c>
    </row>
    <row r="11" spans="1:3">
      <c r="A11" t="s">
        <v>0</v>
      </c>
      <c r="B11" s="1">
        <v>400000</v>
      </c>
    </row>
    <row r="12" spans="1:3">
      <c r="A12" t="s">
        <v>1</v>
      </c>
      <c r="B12" s="1">
        <v>690000</v>
      </c>
    </row>
    <row r="13" spans="1:3">
      <c r="A13" t="s">
        <v>14</v>
      </c>
      <c r="B13" s="1">
        <v>1902941</v>
      </c>
    </row>
    <row r="14" spans="1:3">
      <c r="A14" t="s">
        <v>76</v>
      </c>
      <c r="B14" s="1">
        <v>26396925.230000004</v>
      </c>
    </row>
    <row r="15" spans="1:3">
      <c r="A15" t="s">
        <v>77</v>
      </c>
      <c r="B15" s="1">
        <v>56502251.799999997</v>
      </c>
      <c r="C15" t="s">
        <v>89</v>
      </c>
    </row>
    <row r="16" spans="1:3">
      <c r="A16" t="s">
        <v>41</v>
      </c>
      <c r="B16" s="1">
        <v>912539.25</v>
      </c>
    </row>
    <row r="17" spans="1:2">
      <c r="A17" t="s">
        <v>53</v>
      </c>
      <c r="B17" s="1">
        <v>10000</v>
      </c>
    </row>
    <row r="18" spans="1:2">
      <c r="A18" t="s">
        <v>78</v>
      </c>
      <c r="B18" s="1">
        <v>2200.94</v>
      </c>
    </row>
    <row r="19" spans="1:2">
      <c r="A19" t="s">
        <v>79</v>
      </c>
      <c r="B19" s="1">
        <v>50000</v>
      </c>
    </row>
    <row r="20" spans="1:2">
      <c r="A20" t="s">
        <v>80</v>
      </c>
      <c r="B20" s="1">
        <v>200000</v>
      </c>
    </row>
    <row r="21" spans="1:2">
      <c r="A21" t="s">
        <v>20</v>
      </c>
      <c r="B21" s="1">
        <v>21551</v>
      </c>
    </row>
    <row r="22" spans="1:2">
      <c r="A22" t="s">
        <v>71</v>
      </c>
      <c r="B22" s="1">
        <v>27216</v>
      </c>
    </row>
    <row r="23" spans="1:2">
      <c r="A23" t="s">
        <v>32</v>
      </c>
      <c r="B23" s="1">
        <v>360000</v>
      </c>
    </row>
    <row r="24" spans="1:2">
      <c r="A24" t="s">
        <v>81</v>
      </c>
      <c r="B24" s="1">
        <v>99800</v>
      </c>
    </row>
    <row r="25" spans="1:2">
      <c r="A25" t="s">
        <v>82</v>
      </c>
      <c r="B25" s="1">
        <v>71155</v>
      </c>
    </row>
    <row r="26" spans="1:2">
      <c r="A26" t="s">
        <v>83</v>
      </c>
      <c r="B26" s="1">
        <v>9157</v>
      </c>
    </row>
    <row r="27" spans="1:2">
      <c r="A27" t="s">
        <v>35</v>
      </c>
      <c r="B27" s="1">
        <v>62500</v>
      </c>
    </row>
    <row r="28" spans="1:2">
      <c r="A28" t="s">
        <v>72</v>
      </c>
      <c r="B28" s="1">
        <v>6250</v>
      </c>
    </row>
    <row r="29" spans="1:2">
      <c r="A29" t="s">
        <v>84</v>
      </c>
      <c r="B29" s="1">
        <v>219600</v>
      </c>
    </row>
    <row r="30" spans="1:2">
      <c r="A30" t="s">
        <v>63</v>
      </c>
      <c r="B30" s="1">
        <v>58130</v>
      </c>
    </row>
    <row r="31" spans="1:2">
      <c r="A31" t="s">
        <v>64</v>
      </c>
      <c r="B31" s="1">
        <v>3393</v>
      </c>
    </row>
    <row r="32" spans="1:2">
      <c r="A32" t="s">
        <v>85</v>
      </c>
      <c r="B32" s="1">
        <v>21900</v>
      </c>
    </row>
    <row r="33" spans="1:2">
      <c r="A33" t="s">
        <v>86</v>
      </c>
      <c r="B33" s="1">
        <v>100000</v>
      </c>
    </row>
    <row r="34" spans="1:2">
      <c r="A34" t="s">
        <v>87</v>
      </c>
      <c r="B34" s="1">
        <v>10800</v>
      </c>
    </row>
    <row r="35" spans="1:2">
      <c r="A35" t="s">
        <v>88</v>
      </c>
      <c r="B35" s="1">
        <v>-28251125.899999999</v>
      </c>
    </row>
    <row r="36" spans="1:2">
      <c r="A36" s="17" t="s">
        <v>68</v>
      </c>
      <c r="B36" s="5">
        <f>SUM(B6:B35)</f>
        <v>60055858.000000007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2018</vt:lpstr>
      <vt:lpstr>2019</vt:lpstr>
      <vt:lpstr>2020</vt:lpstr>
      <vt:lpstr>2021</vt: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RAJIV</dc:creator>
  <cp:lastModifiedBy>Deepak Kaushal</cp:lastModifiedBy>
  <dcterms:created xsi:type="dcterms:W3CDTF">2023-09-02T10:28:35Z</dcterms:created>
  <dcterms:modified xsi:type="dcterms:W3CDTF">2023-09-04T12:10:18Z</dcterms:modified>
</cp:coreProperties>
</file>